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ruizvita/Downloads/"/>
    </mc:Choice>
  </mc:AlternateContent>
  <xr:revisionPtr revIDLastSave="0" documentId="8_{1F2D8B6C-E6B6-AD4C-A0A3-4367E2EE6880}" xr6:coauthVersionLast="47" xr6:coauthVersionMax="47" xr10:uidLastSave="{00000000-0000-0000-0000-000000000000}"/>
  <bookViews>
    <workbookView xWindow="0" yWindow="500" windowWidth="23580" windowHeight="16260" activeTab="1" xr2:uid="{7D0BFA12-D950-6B4B-B673-C3AA1675C80C}"/>
  </bookViews>
  <sheets>
    <sheet name="Hoja2" sheetId="2" r:id="rId1"/>
    <sheet name="Hoja1" sheetId="1" r:id="rId2"/>
  </sheets>
  <definedNames>
    <definedName name="_xlchart.v1.0" hidden="1">Hoja1!$C$22</definedName>
    <definedName name="_xlchart.v1.1" hidden="1">Hoja1!$C$22</definedName>
    <definedName name="_xlchart.v1.2" hidden="1">Hoja1!$J$21</definedName>
    <definedName name="_xlchart.v1.3" hidden="1">Hoja1!$C$4:$F$13</definedName>
    <definedName name="_xlchart.v1.4" hidden="1">Hoja1!$G$3</definedName>
    <definedName name="_xlchart.v1.5" hidden="1">Hoja1!$G$4:$G$13</definedName>
    <definedName name="_xlchart.v1.6" hidden="1">Hoja1!$H$3</definedName>
    <definedName name="_xlchart.v1.7" hidden="1">Hoja1!$H$4:$H$13</definedName>
    <definedName name="_xlchart.v2.10" hidden="1">Hoja1!$G$4:$G$13</definedName>
    <definedName name="_xlchart.v2.11" hidden="1">Hoja1!$H$3</definedName>
    <definedName name="_xlchart.v2.12" hidden="1">Hoja1!$H$4:$H$13</definedName>
    <definedName name="_xlchart.v2.8" hidden="1">Hoja1!$C$4:$F$13</definedName>
    <definedName name="_xlchart.v2.9" hidden="1">Hoja1!$G$3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4" i="1"/>
  <c r="I4" i="1"/>
  <c r="I5" i="1"/>
  <c r="I6" i="1"/>
  <c r="I7" i="1" s="1"/>
  <c r="I8" i="1" s="1"/>
  <c r="I9" i="1" s="1"/>
  <c r="I10" i="1" s="1"/>
  <c r="I11" i="1" s="1"/>
  <c r="I12" i="1" s="1"/>
  <c r="I13" i="1" s="1"/>
  <c r="G14" i="1"/>
</calcChain>
</file>

<file path=xl/sharedStrings.xml><?xml version="1.0" encoding="utf-8"?>
<sst xmlns="http://schemas.openxmlformats.org/spreadsheetml/2006/main" count="49" uniqueCount="30">
  <si>
    <t>MATRIZ GUT</t>
  </si>
  <si>
    <t>Ranking</t>
  </si>
  <si>
    <t>Problemas</t>
  </si>
  <si>
    <t>Gravedad</t>
  </si>
  <si>
    <t>Urgencia</t>
  </si>
  <si>
    <t>Tendencia</t>
  </si>
  <si>
    <t>Puntuación</t>
  </si>
  <si>
    <t>La secretaría no cuenta con un organigrama donde se especifiquen las diferentes áreas en las que se compone.</t>
  </si>
  <si>
    <t>Algunos de los procesos presentes en el manual de procesos y procedimientos no cuentan con una actualización de sus actividades y poseen errores en su estructura.</t>
  </si>
  <si>
    <t>La última actualización del manual de procesos y procedimientos fue realizada en el año 2021.</t>
  </si>
  <si>
    <t>Debido al poco espacio en el archivo la oficina se encuentra desordenada, puesto que no disponen de un archivo apto dentro de la oficina.</t>
  </si>
  <si>
    <t>La fuente interna de información no es de fácil acceso ni esta sistematizada.</t>
  </si>
  <si>
    <t>No se lleva un control de estado en la correspondencia que llega a la dependencia de planeacion.</t>
  </si>
  <si>
    <t>No existe un manual de procesos y procedimientos propio de la Secretaría que establezca claramente los tiempos y pasos para cada uno de ellos.</t>
  </si>
  <si>
    <t>No identifican las deficiencias en la corrección de problemas y tampoco proponen ajustes.</t>
  </si>
  <si>
    <t>No se encuentran estandarizados los requerimientos que se solicitan para licencias. </t>
  </si>
  <si>
    <t>No se hace seguimiento de los problemas que afectan el cumplimiento de procesos.</t>
  </si>
  <si>
    <t>Grave</t>
  </si>
  <si>
    <t>Muy Serio</t>
  </si>
  <si>
    <t>Extremadamente Grave</t>
  </si>
  <si>
    <t>Poco grave</t>
  </si>
  <si>
    <t>Urgente, atención CP</t>
  </si>
  <si>
    <t>Empeorara a LP</t>
  </si>
  <si>
    <t>Empeorara a CP</t>
  </si>
  <si>
    <t>Empeorara a MP</t>
  </si>
  <si>
    <t>Poco urgente</t>
  </si>
  <si>
    <t>Muy urgente</t>
  </si>
  <si>
    <t>Atención Inmediata</t>
  </si>
  <si>
    <t>%acumulado</t>
  </si>
  <si>
    <t>DIAGRAMA DE PARETO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</si>
</sst>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0" fillId="0" borderId="0" xfId="1" applyFont="1"/>
    <xf numFmtId="0" fontId="2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Orden Descendente de Problemas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Hoja1!$G$3</c:f>
              <c:strCache>
                <c:ptCount val="1"/>
                <c:pt idx="0">
                  <c:v>Puntuación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Hoja1!$C$4:$F$13</c15:sqref>
                  </c15:fullRef>
                  <c15:levelRef>
                    <c15:sqref>Hoja1!$C$4:$C$13</c15:sqref>
                  </c15:levelRef>
                </c:ext>
              </c:extLst>
              <c:f>Hoja1!$C$4:$C$13</c:f>
              <c:strCache>
                <c:ptCount val="10"/>
                <c:pt idx="0">
                  <c:v>Debido al poco espacio en el archivo la oficina se encuentra desordenada, puesto que no disponen de un archivo apto dentro de la oficina.</c:v>
                </c:pt>
                <c:pt idx="1">
                  <c:v>La fuente interna de información no es de fácil acceso ni esta sistematizada.</c:v>
                </c:pt>
                <c:pt idx="2">
                  <c:v>No existe un manual de procesos y procedimientos propio de la Secretaría que establezca claramente los tiempos y pasos para cada uno de ellos.</c:v>
                </c:pt>
                <c:pt idx="3">
                  <c:v>No se lleva un control de estado en la correspondencia que llega a la dependencia de planeacion.</c:v>
                </c:pt>
                <c:pt idx="4">
                  <c:v>Algunos de los procesos presentes en el manual de procesos y procedimientos no cuentan con una actualización de sus actividades y poseen errores en su estructura.</c:v>
                </c:pt>
                <c:pt idx="5">
                  <c:v>La última actualización del manual de procesos y procedimientos fue realizada en el año 2021.</c:v>
                </c:pt>
                <c:pt idx="6">
                  <c:v>No identifican las deficiencias en la corrección de problemas y tampoco proponen ajustes.</c:v>
                </c:pt>
                <c:pt idx="7">
                  <c:v>No se hace seguimiento de los problemas que afectan el cumplimiento de procesos.</c:v>
                </c:pt>
                <c:pt idx="8">
                  <c:v>No se encuentran estandarizados los requerimientos que se solicitan para licencias. </c:v>
                </c:pt>
                <c:pt idx="9">
                  <c:v>La secretaría no cuenta con un organigrama donde se especifiquen las diferentes áreas en las que se compone.</c:v>
                </c:pt>
              </c:strCache>
            </c:strRef>
          </c:cat>
          <c:val>
            <c:numRef>
              <c:f>Hoja1!$G$4:$G$13</c:f>
              <c:numCache>
                <c:formatCode>General</c:formatCode>
                <c:ptCount val="10"/>
                <c:pt idx="0">
                  <c:v>80</c:v>
                </c:pt>
                <c:pt idx="1">
                  <c:v>75</c:v>
                </c:pt>
                <c:pt idx="2">
                  <c:v>50</c:v>
                </c:pt>
                <c:pt idx="3">
                  <c:v>48</c:v>
                </c:pt>
                <c:pt idx="4">
                  <c:v>36</c:v>
                </c:pt>
                <c:pt idx="5">
                  <c:v>24</c:v>
                </c:pt>
                <c:pt idx="6">
                  <c:v>24</c:v>
                </c:pt>
                <c:pt idx="7">
                  <c:v>24</c:v>
                </c:pt>
                <c:pt idx="8">
                  <c:v>18</c:v>
                </c:pt>
                <c:pt idx="9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FC-5B4C-A425-2C30D4C89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overlap val="-27"/>
        <c:axId val="189328"/>
        <c:axId val="191056"/>
      </c:barChart>
      <c:lineChart>
        <c:grouping val="standard"/>
        <c:varyColors val="0"/>
        <c:ser>
          <c:idx val="1"/>
          <c:order val="1"/>
          <c:tx>
            <c:strRef>
              <c:f>Hoja1!$H$3</c:f>
              <c:strCache>
                <c:ptCount val="1"/>
                <c:pt idx="0">
                  <c:v>%acumulado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Hoja1!$C$4:$F$13</c15:sqref>
                  </c15:fullRef>
                  <c15:levelRef>
                    <c15:sqref>Hoja1!$C$4:$C$13</c15:sqref>
                  </c15:levelRef>
                </c:ext>
              </c:extLst>
              <c:f>Hoja1!$C$4:$C$13</c:f>
              <c:strCache>
                <c:ptCount val="10"/>
                <c:pt idx="0">
                  <c:v>Debido al poco espacio en el archivo la oficina se encuentra desordenada, puesto que no disponen de un archivo apto dentro de la oficina.</c:v>
                </c:pt>
                <c:pt idx="1">
                  <c:v>La fuente interna de información no es de fácil acceso ni esta sistematizada.</c:v>
                </c:pt>
                <c:pt idx="2">
                  <c:v>No existe un manual de procesos y procedimientos propio de la Secretaría que establezca claramente los tiempos y pasos para cada uno de ellos.</c:v>
                </c:pt>
                <c:pt idx="3">
                  <c:v>No se lleva un control de estado en la correspondencia que llega a la dependencia de planeacion.</c:v>
                </c:pt>
                <c:pt idx="4">
                  <c:v>Algunos de los procesos presentes en el manual de procesos y procedimientos no cuentan con una actualización de sus actividades y poseen errores en su estructura.</c:v>
                </c:pt>
                <c:pt idx="5">
                  <c:v>La última actualización del manual de procesos y procedimientos fue realizada en el año 2021.</c:v>
                </c:pt>
                <c:pt idx="6">
                  <c:v>No identifican las deficiencias en la corrección de problemas y tampoco proponen ajustes.</c:v>
                </c:pt>
                <c:pt idx="7">
                  <c:v>No se hace seguimiento de los problemas que afectan el cumplimiento de procesos.</c:v>
                </c:pt>
                <c:pt idx="8">
                  <c:v>No se encuentran estandarizados los requerimientos que se solicitan para licencias. </c:v>
                </c:pt>
                <c:pt idx="9">
                  <c:v>La secretaría no cuenta con un organigrama donde se especifiquen las diferentes áreas en las que se compone.</c:v>
                </c:pt>
              </c:strCache>
            </c:strRef>
          </c:cat>
          <c:val>
            <c:numRef>
              <c:f>Hoja1!$H$4:$H$13</c:f>
              <c:numCache>
                <c:formatCode>0%</c:formatCode>
                <c:ptCount val="10"/>
                <c:pt idx="0">
                  <c:v>0.20460358056265984</c:v>
                </c:pt>
                <c:pt idx="1">
                  <c:v>0.39641943734015345</c:v>
                </c:pt>
                <c:pt idx="2">
                  <c:v>0.52429667519181589</c:v>
                </c:pt>
                <c:pt idx="3">
                  <c:v>0.6470588235294118</c:v>
                </c:pt>
                <c:pt idx="4">
                  <c:v>0.73913043478260865</c:v>
                </c:pt>
                <c:pt idx="5">
                  <c:v>0.80051150895140666</c:v>
                </c:pt>
                <c:pt idx="6">
                  <c:v>0.86189258312020456</c:v>
                </c:pt>
                <c:pt idx="7">
                  <c:v>0.92327365728900257</c:v>
                </c:pt>
                <c:pt idx="8">
                  <c:v>0.96930946291560105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FC-5B4C-A425-2C30D4C89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344"/>
        <c:axId val="2125902127"/>
      </c:lineChart>
      <c:catAx>
        <c:axId val="18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1056"/>
        <c:crosses val="autoZero"/>
        <c:auto val="1"/>
        <c:lblAlgn val="ctr"/>
        <c:lblOffset val="100"/>
        <c:noMultiLvlLbl val="0"/>
      </c:catAx>
      <c:valAx>
        <c:axId val="19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9328"/>
        <c:crosses val="autoZero"/>
        <c:crossBetween val="between"/>
      </c:valAx>
      <c:valAx>
        <c:axId val="2125902127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1344"/>
        <c:crosses val="max"/>
        <c:crossBetween val="between"/>
      </c:valAx>
      <c:catAx>
        <c:axId val="1813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125902127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18143</xdr:colOff>
      <xdr:row>18</xdr:row>
      <xdr:rowOff>-1</xdr:rowOff>
    </xdr:from>
    <xdr:to>
      <xdr:col>11</xdr:col>
      <xdr:colOff>250702</xdr:colOff>
      <xdr:row>37</xdr:row>
      <xdr:rowOff>178130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C78C33D-4C23-FEFF-BF57-6A7B3023ED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BF96B-1BC9-5346-89E7-FF5297CDE4AC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0AC35-AE68-2E44-9354-B6D98878D775}">
  <dimension ref="B2:I18"/>
  <sheetViews>
    <sheetView tabSelected="1" topLeftCell="C13" zoomScale="120" zoomScaleNormal="120" workbookViewId="0">
      <selection activeCell="N38" sqref="N38"/>
    </sheetView>
  </sheetViews>
  <sheetFormatPr baseColWidth="10" defaultRowHeight="16" x14ac:dyDescent="0.2"/>
  <cols>
    <col min="3" max="3" width="71" customWidth="1"/>
    <col min="4" max="4" width="17.5" customWidth="1"/>
    <col min="5" max="5" width="17" customWidth="1"/>
    <col min="6" max="6" width="16" customWidth="1"/>
    <col min="8" max="8" width="10.83203125" customWidth="1"/>
  </cols>
  <sheetData>
    <row r="2" spans="2:9" ht="26" customHeight="1" x14ac:dyDescent="0.2">
      <c r="B2" s="1" t="s">
        <v>0</v>
      </c>
      <c r="C2" s="2"/>
      <c r="D2" s="2"/>
      <c r="E2" s="2"/>
      <c r="F2" s="2"/>
      <c r="G2" s="3"/>
    </row>
    <row r="3" spans="2:9" ht="30" x14ac:dyDescent="0.2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9" t="s">
        <v>28</v>
      </c>
    </row>
    <row r="4" spans="2:9" ht="35" customHeight="1" x14ac:dyDescent="0.2">
      <c r="B4" s="4">
        <v>8</v>
      </c>
      <c r="C4" s="4" t="s">
        <v>10</v>
      </c>
      <c r="D4" s="8" t="s">
        <v>19</v>
      </c>
      <c r="E4" s="7" t="s">
        <v>26</v>
      </c>
      <c r="F4" s="7" t="s">
        <v>23</v>
      </c>
      <c r="G4" s="4">
        <v>80</v>
      </c>
      <c r="H4" s="10">
        <f>I4/391</f>
        <v>0.20460358056265984</v>
      </c>
      <c r="I4">
        <f>G4</f>
        <v>80</v>
      </c>
    </row>
    <row r="5" spans="2:9" ht="32" customHeight="1" x14ac:dyDescent="0.2">
      <c r="B5" s="4">
        <v>1</v>
      </c>
      <c r="C5" s="4" t="s">
        <v>11</v>
      </c>
      <c r="D5" s="8" t="s">
        <v>19</v>
      </c>
      <c r="E5" s="8" t="s">
        <v>27</v>
      </c>
      <c r="F5" s="5" t="s">
        <v>24</v>
      </c>
      <c r="G5" s="4">
        <v>75</v>
      </c>
      <c r="H5" s="10">
        <f t="shared" ref="H5:H13" si="0">I5/391</f>
        <v>0.39641943734015345</v>
      </c>
      <c r="I5">
        <f>I4+G5</f>
        <v>155</v>
      </c>
    </row>
    <row r="6" spans="2:9" ht="33" customHeight="1" x14ac:dyDescent="0.2">
      <c r="B6" s="4">
        <v>3</v>
      </c>
      <c r="C6" s="4" t="s">
        <v>13</v>
      </c>
      <c r="D6" s="8" t="s">
        <v>19</v>
      </c>
      <c r="E6" s="8" t="s">
        <v>27</v>
      </c>
      <c r="F6" s="6" t="s">
        <v>22</v>
      </c>
      <c r="G6" s="4">
        <v>50</v>
      </c>
      <c r="H6" s="10">
        <f t="shared" si="0"/>
        <v>0.52429667519181589</v>
      </c>
      <c r="I6">
        <f t="shared" ref="I6:I13" si="1">I5+G6</f>
        <v>205</v>
      </c>
    </row>
    <row r="7" spans="2:9" ht="30" customHeight="1" x14ac:dyDescent="0.2">
      <c r="B7" s="4">
        <v>7</v>
      </c>
      <c r="C7" s="4" t="s">
        <v>12</v>
      </c>
      <c r="D7" s="7" t="s">
        <v>18</v>
      </c>
      <c r="E7" s="7" t="s">
        <v>26</v>
      </c>
      <c r="F7" s="5" t="s">
        <v>24</v>
      </c>
      <c r="G7" s="4">
        <v>48</v>
      </c>
      <c r="H7" s="10">
        <f t="shared" si="0"/>
        <v>0.6470588235294118</v>
      </c>
      <c r="I7">
        <f t="shared" si="1"/>
        <v>253</v>
      </c>
    </row>
    <row r="8" spans="2:9" ht="30" customHeight="1" x14ac:dyDescent="0.2">
      <c r="B8" s="4">
        <v>4</v>
      </c>
      <c r="C8" s="4" t="s">
        <v>8</v>
      </c>
      <c r="D8" s="7" t="s">
        <v>18</v>
      </c>
      <c r="E8" s="5" t="s">
        <v>21</v>
      </c>
      <c r="F8" s="5" t="s">
        <v>24</v>
      </c>
      <c r="G8" s="4">
        <v>36</v>
      </c>
      <c r="H8" s="10">
        <f t="shared" si="0"/>
        <v>0.73913043478260865</v>
      </c>
      <c r="I8">
        <f t="shared" si="1"/>
        <v>289</v>
      </c>
    </row>
    <row r="9" spans="2:9" ht="30" customHeight="1" x14ac:dyDescent="0.2">
      <c r="B9" s="4">
        <v>5</v>
      </c>
      <c r="C9" s="4" t="s">
        <v>9</v>
      </c>
      <c r="D9" s="5" t="s">
        <v>17</v>
      </c>
      <c r="E9" s="7" t="s">
        <v>26</v>
      </c>
      <c r="F9" s="6" t="s">
        <v>22</v>
      </c>
      <c r="G9" s="4">
        <v>24</v>
      </c>
      <c r="H9" s="10">
        <f t="shared" si="0"/>
        <v>0.80051150895140666</v>
      </c>
      <c r="I9">
        <f t="shared" si="1"/>
        <v>313</v>
      </c>
    </row>
    <row r="10" spans="2:9" ht="31" customHeight="1" x14ac:dyDescent="0.2">
      <c r="B10" s="4">
        <v>10</v>
      </c>
      <c r="C10" s="4" t="s">
        <v>14</v>
      </c>
      <c r="D10" s="6" t="s">
        <v>20</v>
      </c>
      <c r="E10" s="5" t="s">
        <v>21</v>
      </c>
      <c r="F10" s="7" t="s">
        <v>23</v>
      </c>
      <c r="G10" s="4">
        <v>24</v>
      </c>
      <c r="H10" s="10">
        <f t="shared" si="0"/>
        <v>0.86189258312020456</v>
      </c>
      <c r="I10">
        <f t="shared" si="1"/>
        <v>337</v>
      </c>
    </row>
    <row r="11" spans="2:9" ht="30" customHeight="1" x14ac:dyDescent="0.2">
      <c r="B11" s="4">
        <v>6</v>
      </c>
      <c r="C11" s="4" t="s">
        <v>16</v>
      </c>
      <c r="D11" s="5" t="s">
        <v>17</v>
      </c>
      <c r="E11" s="7" t="s">
        <v>26</v>
      </c>
      <c r="F11" s="6" t="s">
        <v>22</v>
      </c>
      <c r="G11" s="4">
        <v>24</v>
      </c>
      <c r="H11" s="10">
        <f t="shared" si="0"/>
        <v>0.92327365728900257</v>
      </c>
      <c r="I11">
        <f t="shared" si="1"/>
        <v>361</v>
      </c>
    </row>
    <row r="12" spans="2:9" ht="34" customHeight="1" x14ac:dyDescent="0.2">
      <c r="B12" s="4">
        <v>9</v>
      </c>
      <c r="C12" s="4" t="s">
        <v>15</v>
      </c>
      <c r="D12" s="6" t="s">
        <v>20</v>
      </c>
      <c r="E12" s="5" t="s">
        <v>21</v>
      </c>
      <c r="F12" s="5" t="s">
        <v>24</v>
      </c>
      <c r="G12" s="4">
        <v>18</v>
      </c>
      <c r="H12" s="10">
        <f t="shared" si="0"/>
        <v>0.96930946291560105</v>
      </c>
      <c r="I12">
        <f t="shared" si="1"/>
        <v>379</v>
      </c>
    </row>
    <row r="13" spans="2:9" ht="33" customHeight="1" x14ac:dyDescent="0.2">
      <c r="B13" s="4">
        <v>2</v>
      </c>
      <c r="C13" s="4" t="s">
        <v>7</v>
      </c>
      <c r="D13" s="5" t="s">
        <v>17</v>
      </c>
      <c r="E13" s="6" t="s">
        <v>25</v>
      </c>
      <c r="F13" s="6" t="s">
        <v>22</v>
      </c>
      <c r="G13" s="4">
        <v>12</v>
      </c>
      <c r="H13" s="10">
        <f t="shared" si="0"/>
        <v>1</v>
      </c>
      <c r="I13">
        <f t="shared" si="1"/>
        <v>391</v>
      </c>
    </row>
    <row r="14" spans="2:9" ht="30" customHeight="1" x14ac:dyDescent="0.2">
      <c r="G14">
        <f>SUM(G4:G13)</f>
        <v>391</v>
      </c>
    </row>
    <row r="17" spans="6:8" ht="10" customHeight="1" x14ac:dyDescent="0.2"/>
    <row r="18" spans="6:8" ht="20" customHeight="1" x14ac:dyDescent="0.2">
      <c r="F18" s="11" t="s">
        <v>29</v>
      </c>
      <c r="G18" s="11"/>
      <c r="H18" s="11"/>
    </row>
  </sheetData>
  <mergeCells count="2">
    <mergeCell ref="B2:G2"/>
    <mergeCell ref="F18:H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Ruiz Vita</dc:creator>
  <cp:lastModifiedBy>Paula Ruiz Vita</cp:lastModifiedBy>
  <dcterms:created xsi:type="dcterms:W3CDTF">2023-07-22T03:06:35Z</dcterms:created>
  <dcterms:modified xsi:type="dcterms:W3CDTF">2023-07-22T05:34:36Z</dcterms:modified>
</cp:coreProperties>
</file>